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Грушевская 11" sheetId="1" r:id="rId1"/>
    <sheet name="Грушевская 11(2019)" sheetId="2" r:id="rId2"/>
    <sheet name="Грушевская 11(2020)" sheetId="3" r:id="rId3"/>
    <sheet name="Грушевская 11(2021)" sheetId="4" r:id="rId4"/>
    <sheet name="Грушевская 11(2022)" sheetId="5" r:id="rId5"/>
    <sheet name="Грушевск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'Грушевская 11'!#REF!,'Грушевская 11'!#REF!</definedName>
    <definedName name="Z_6E36EA37_049E_4FAE_B719_2847CD16F858_.wvu.Rows" localSheetId="0" hidden="1">'Грушевская 11'!$42:$45</definedName>
    <definedName name="Z_73C0D023_21BD_4441_8EFA_957546C15799_.wvu.Cols" localSheetId="0" hidden="1">'Грушевская 11'!#REF!,'Грушевская 11'!#REF!</definedName>
    <definedName name="Z_73C0D023_21BD_4441_8EFA_957546C15799_.wvu.Rows" localSheetId="0" hidden="1">'Грушевская 11'!$42:$45</definedName>
    <definedName name="_xlnm.Print_Area" localSheetId="0">'Грушевская 11'!$A$1:$H$60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0" i="5"/>
  <c r="F38" i="5"/>
  <c r="F62" i="5"/>
  <c r="F21" i="5"/>
  <c r="G21" i="5"/>
  <c r="F63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<sst xmlns="http://schemas.openxmlformats.org/spreadsheetml/2006/main" count="374" uniqueCount="97">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</sst>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7">
          <cell r="W117">
            <v>15931.04583380777</v>
          </cell>
          <cell r="X117">
            <v>3126.9415783434065</v>
          </cell>
          <cell r="Y117">
            <v>26922.933099999998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Y117">
            <v>49205.542610703873</v>
          </cell>
          <cell r="BB117">
            <v>0</v>
          </cell>
          <cell r="BC117">
            <v>0</v>
          </cell>
          <cell r="CN117">
            <v>9525.3433570427715</v>
          </cell>
          <cell r="CO117">
            <v>1952.2798861998815</v>
          </cell>
          <cell r="CP117">
            <v>421.27000000000004</v>
          </cell>
          <cell r="DB117">
            <v>0</v>
          </cell>
          <cell r="DG117">
            <v>8135.7591678725821</v>
          </cell>
          <cell r="DU117">
            <v>77703.139831497494</v>
          </cell>
          <cell r="DV117">
            <v>16237.049359267074</v>
          </cell>
          <cell r="DW117">
            <v>2968.2025000000003</v>
          </cell>
          <cell r="EK117">
            <v>0</v>
          </cell>
          <cell r="EQ117">
            <v>60629.058422786307</v>
          </cell>
          <cell r="FB117">
            <v>81298.409435294598</v>
          </cell>
          <cell r="FC117">
            <v>16608.380031268905</v>
          </cell>
          <cell r="FD117">
            <v>1393.2485999999999</v>
          </cell>
          <cell r="FL117">
            <v>0</v>
          </cell>
          <cell r="FS117">
            <v>33842.116506982216</v>
          </cell>
          <cell r="FX117">
            <v>24491.278196807496</v>
          </cell>
          <cell r="FY117">
            <v>4995.8822512101715</v>
          </cell>
          <cell r="FZ117">
            <v>0</v>
          </cell>
          <cell r="GG117">
            <v>4581.1871999999985</v>
          </cell>
          <cell r="GL117">
            <v>7643.132964489947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7">
          <cell r="W117">
            <v>27991.707827778322</v>
          </cell>
          <cell r="X117">
            <v>8612.2154330024732</v>
          </cell>
          <cell r="Y117">
            <v>116765.79549999999</v>
          </cell>
          <cell r="AK117">
            <v>0</v>
          </cell>
          <cell r="AV117">
            <v>0</v>
          </cell>
          <cell r="AY117">
            <v>135772.16341782015</v>
          </cell>
          <cell r="BM117">
            <v>0</v>
          </cell>
          <cell r="BN117">
            <v>0</v>
          </cell>
          <cell r="CN117">
            <v>10937.066954725889</v>
          </cell>
          <cell r="CO117">
            <v>3390.4907559650255</v>
          </cell>
          <cell r="CP117">
            <v>0</v>
          </cell>
          <cell r="DB117">
            <v>0</v>
          </cell>
          <cell r="DG117">
            <v>15810.404461535958</v>
          </cell>
          <cell r="DU117">
            <v>65410.817393622288</v>
          </cell>
          <cell r="DV117">
            <v>20173.237599813307</v>
          </cell>
          <cell r="DW117">
            <v>4675.9218999999994</v>
          </cell>
          <cell r="EL117">
            <v>0</v>
          </cell>
          <cell r="EQ117">
            <v>45771.648629605792</v>
          </cell>
          <cell r="FB117">
            <v>80607.089815437139</v>
          </cell>
          <cell r="FC117">
            <v>40248.463477708035</v>
          </cell>
          <cell r="FD117">
            <v>298.86</v>
          </cell>
          <cell r="FL117">
            <v>0</v>
          </cell>
          <cell r="FS117">
            <v>31361.472280567195</v>
          </cell>
          <cell r="FX117">
            <v>25595.30219977066</v>
          </cell>
          <cell r="FY117">
            <v>16675.906676604194</v>
          </cell>
          <cell r="FZ117">
            <v>0</v>
          </cell>
          <cell r="GG117">
            <v>3055.2059999999997</v>
          </cell>
          <cell r="GL117">
            <v>8793.1074897060826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7">
          <cell r="W117">
            <v>15824.543714244986</v>
          </cell>
          <cell r="X117">
            <v>3609.8189493536775</v>
          </cell>
          <cell r="Y117">
            <v>860.33839999999998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Y117">
            <v>70442.063954604309</v>
          </cell>
          <cell r="BB117">
            <v>0</v>
          </cell>
          <cell r="BC117">
            <v>0</v>
          </cell>
          <cell r="BD117">
            <v>3821.3</v>
          </cell>
          <cell r="CN117">
            <v>9905.5998692246376</v>
          </cell>
          <cell r="CO117">
            <v>3070.7359594596383</v>
          </cell>
          <cell r="CP117">
            <v>3.8933999999999997</v>
          </cell>
          <cell r="DB117">
            <v>0</v>
          </cell>
          <cell r="DF117">
            <v>9021.8893002521909</v>
          </cell>
          <cell r="DU117">
            <v>68814.775690844763</v>
          </cell>
          <cell r="DV117">
            <v>18227.632513512592</v>
          </cell>
          <cell r="DW117">
            <v>15645.164400000003</v>
          </cell>
          <cell r="EK117">
            <v>0</v>
          </cell>
          <cell r="EP117">
            <v>47679.494433364103</v>
          </cell>
          <cell r="FB117">
            <v>80437.173441226885</v>
          </cell>
          <cell r="FC117">
            <v>21778.722428857203</v>
          </cell>
          <cell r="FD117">
            <v>1227.9371999999998</v>
          </cell>
          <cell r="FL117">
            <v>0</v>
          </cell>
          <cell r="FS117">
            <v>31035.348273411098</v>
          </cell>
          <cell r="FX117">
            <v>36598.421075161728</v>
          </cell>
          <cell r="FY117">
            <v>10025.518424096528</v>
          </cell>
          <cell r="FZ117">
            <v>656.88</v>
          </cell>
          <cell r="GG117">
            <v>2981.5110000000004</v>
          </cell>
          <cell r="GL117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7">
          <cell r="W117">
            <v>5375.5152377247932</v>
          </cell>
          <cell r="X117">
            <v>1313.9123460533576</v>
          </cell>
          <cell r="Y117">
            <v>29557.837900000002</v>
          </cell>
          <cell r="Z117">
            <v>0</v>
          </cell>
          <cell r="AV117">
            <v>0</v>
          </cell>
          <cell r="AY117">
            <v>20691.965067883135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CN117">
            <v>10710.951532715068</v>
          </cell>
          <cell r="CO117">
            <v>2985.219432695249</v>
          </cell>
          <cell r="CP117">
            <v>2733.2492000000002</v>
          </cell>
          <cell r="DB117">
            <v>0</v>
          </cell>
          <cell r="DG117">
            <v>9667.137831509539</v>
          </cell>
          <cell r="DL117">
            <v>12596.4702</v>
          </cell>
          <cell r="DP117">
            <v>2459.3957999999993</v>
          </cell>
          <cell r="DT117">
            <v>674.91780000000006</v>
          </cell>
          <cell r="DU117">
            <v>56565.638277532344</v>
          </cell>
          <cell r="DV117">
            <v>13325.732751203846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97901.891400000008</v>
          </cell>
          <cell r="EJ117">
            <v>0</v>
          </cell>
          <cell r="EP117">
            <v>20447.415158008931</v>
          </cell>
          <cell r="EU117">
            <v>96132.39999999998</v>
          </cell>
          <cell r="EW117">
            <v>1673.3811000000001</v>
          </cell>
          <cell r="EY117">
            <v>137756.83999999997</v>
          </cell>
          <cell r="FA117">
            <v>329.80379999999997</v>
          </cell>
          <cell r="FL117">
            <v>0</v>
          </cell>
          <cell r="FS117">
            <v>0</v>
          </cell>
          <cell r="FV117">
            <v>96359.639999999985</v>
          </cell>
          <cell r="FZ117">
            <v>661.54499999999996</v>
          </cell>
          <cell r="GG117">
            <v>2938.3205999999991</v>
          </cell>
          <cell r="GL11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7">
          <cell r="W117">
            <v>29566.681544490326</v>
          </cell>
          <cell r="X117">
            <v>6488.0639742232333</v>
          </cell>
          <cell r="Y117">
            <v>5035.2374</v>
          </cell>
          <cell r="AV117">
            <v>4.5068449127444052E-8</v>
          </cell>
          <cell r="AW117">
            <v>0</v>
          </cell>
          <cell r="AY117">
            <v>33701.544270389728</v>
          </cell>
          <cell r="CQ117">
            <v>18402.392846114461</v>
          </cell>
          <cell r="CR117">
            <v>4465.0869681766571</v>
          </cell>
          <cell r="CS117">
            <v>12364.902004368952</v>
          </cell>
          <cell r="DE117">
            <v>0</v>
          </cell>
          <cell r="DI117">
            <v>14468.557116381773</v>
          </cell>
          <cell r="DX117">
            <v>56928.659578248342</v>
          </cell>
          <cell r="DY117">
            <v>13187.745816230095</v>
          </cell>
          <cell r="DZ117">
            <v>23844.629999999997</v>
          </cell>
          <cell r="EA117">
            <v>0</v>
          </cell>
          <cell r="ET117">
            <v>200.99999999999997</v>
          </cell>
          <cell r="EU117">
            <v>22869.986240469199</v>
          </cell>
          <cell r="EX117">
            <v>0</v>
          </cell>
          <cell r="EY117">
            <v>0</v>
          </cell>
          <cell r="EZ117">
            <v>0</v>
          </cell>
          <cell r="FB117">
            <v>0</v>
          </cell>
          <cell r="FQ117">
            <v>5203.8899999999994</v>
          </cell>
          <cell r="FR117">
            <v>0</v>
          </cell>
          <cell r="GH117">
            <v>330248.88</v>
          </cell>
          <cell r="GK117">
            <v>6418.8344999999999</v>
          </cell>
          <cell r="GL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7">
          <cell r="CQ117">
            <v>5054.0544343605561</v>
          </cell>
          <cell r="CR117">
            <v>1241.738208545481</v>
          </cell>
          <cell r="CS117">
            <v>2046.6152970383851</v>
          </cell>
          <cell r="DI117">
            <v>3761.0839686863919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7">
          <cell r="W117">
            <v>12768.058750329903</v>
          </cell>
          <cell r="X117">
            <v>3194.7623781609332</v>
          </cell>
          <cell r="Y117">
            <v>83777.655899999998</v>
          </cell>
          <cell r="AV117">
            <v>3.5411537288397025E-8</v>
          </cell>
          <cell r="AW117">
            <v>-83244.939899999998</v>
          </cell>
          <cell r="AX117">
            <v>14570.778109095974</v>
          </cell>
          <cell r="CT117">
            <v>42932.820000000007</v>
          </cell>
          <cell r="ED117">
            <v>88705.11</v>
          </cell>
          <cell r="EE117">
            <v>2615.5532743534991</v>
          </cell>
          <cell r="EF117">
            <v>614.23456305955335</v>
          </cell>
          <cell r="EG117">
            <v>22875.005999999998</v>
          </cell>
          <cell r="EH117">
            <v>0</v>
          </cell>
          <cell r="FA117">
            <v>3728.5499999999997</v>
          </cell>
          <cell r="FB117">
            <v>1212.646440926796</v>
          </cell>
          <cell r="FE117">
            <v>0</v>
          </cell>
          <cell r="FF117">
            <v>0</v>
          </cell>
          <cell r="FH117">
            <v>0</v>
          </cell>
          <cell r="FX117">
            <v>111999.15974999999</v>
          </cell>
          <cell r="FY117">
            <v>0</v>
          </cell>
          <cell r="GO117">
            <v>380142.88</v>
          </cell>
          <cell r="GP117">
            <v>0</v>
          </cell>
          <cell r="GR117">
            <v>6481.8882000000003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1093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1451031.7100000002</v>
      </c>
      <c r="F9" s="17">
        <f t="shared" ref="F9:G9" si="0">SUM(F10:F14)</f>
        <v>1319519.6200000001</v>
      </c>
      <c r="G9" s="17">
        <f t="shared" si="0"/>
        <v>506698.68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634269.23</v>
      </c>
      <c r="F10" s="18">
        <v>574953.22</v>
      </c>
      <c r="G10" s="19">
        <v>211034.6</v>
      </c>
    </row>
    <row r="11" spans="1:7" ht="14.4" customHeight="1" x14ac:dyDescent="0.3">
      <c r="A11" s="101" t="s">
        <v>10</v>
      </c>
      <c r="B11" s="102"/>
      <c r="C11" s="102"/>
      <c r="D11" s="103"/>
      <c r="E11" s="18">
        <v>293627.81</v>
      </c>
      <c r="F11" s="18">
        <v>261173.71</v>
      </c>
      <c r="G11" s="19">
        <v>132956.34</v>
      </c>
    </row>
    <row r="12" spans="1:7" ht="13.95" customHeight="1" x14ac:dyDescent="0.3">
      <c r="A12" s="101" t="s">
        <v>11</v>
      </c>
      <c r="B12" s="102"/>
      <c r="C12" s="102"/>
      <c r="D12" s="103"/>
      <c r="E12" s="18">
        <v>85700.17</v>
      </c>
      <c r="F12" s="18">
        <v>75372.36</v>
      </c>
      <c r="G12" s="19">
        <v>27780.35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100261.24</v>
      </c>
      <c r="F13" s="18">
        <v>86550.55</v>
      </c>
      <c r="G13" s="19">
        <v>34258.07</v>
      </c>
    </row>
    <row r="14" spans="1:7" ht="14.4" customHeight="1" x14ac:dyDescent="0.3">
      <c r="A14" s="94" t="s">
        <v>13</v>
      </c>
      <c r="B14" s="94"/>
      <c r="C14" s="94"/>
      <c r="D14" s="94"/>
      <c r="E14" s="18">
        <v>337173.26</v>
      </c>
      <c r="F14" s="18">
        <v>321469.78000000003</v>
      </c>
      <c r="G14" s="19">
        <v>100669.32</v>
      </c>
    </row>
    <row r="15" spans="1:7" ht="15.6" x14ac:dyDescent="0.3">
      <c r="A15" s="104" t="s">
        <v>41</v>
      </c>
      <c r="B15" s="105"/>
      <c r="C15" s="105"/>
      <c r="D15" s="106"/>
      <c r="E15" s="17">
        <f>SUM(E16:E19)</f>
        <v>765771.7</v>
      </c>
      <c r="F15" s="17">
        <f t="shared" ref="F15:G15" si="1">SUM(F16:F19)</f>
        <v>735072.67</v>
      </c>
      <c r="G15" s="17">
        <f t="shared" si="1"/>
        <v>183596.79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681570.97</v>
      </c>
      <c r="F16" s="18">
        <v>657125.37</v>
      </c>
      <c r="G16" s="19">
        <v>167396.82</v>
      </c>
    </row>
    <row r="17" spans="1:13" ht="15.6" x14ac:dyDescent="0.3">
      <c r="A17" s="94" t="s">
        <v>44</v>
      </c>
      <c r="B17" s="94"/>
      <c r="C17" s="94"/>
      <c r="D17" s="94"/>
      <c r="E17" s="18">
        <v>2291.0100000000002</v>
      </c>
      <c r="F17" s="18">
        <v>2130.11</v>
      </c>
      <c r="G17" s="19">
        <v>443.29</v>
      </c>
    </row>
    <row r="18" spans="1:13" ht="15.6" x14ac:dyDescent="0.3">
      <c r="A18" s="94" t="s">
        <v>45</v>
      </c>
      <c r="B18" s="94"/>
      <c r="C18" s="94"/>
      <c r="D18" s="94"/>
      <c r="E18" s="18">
        <v>4297.4399999999996</v>
      </c>
      <c r="F18" s="18">
        <v>4002.17</v>
      </c>
      <c r="G18" s="19">
        <v>850.12</v>
      </c>
    </row>
    <row r="19" spans="1:13" ht="15.6" x14ac:dyDescent="0.3">
      <c r="A19" s="94" t="s">
        <v>46</v>
      </c>
      <c r="B19" s="94"/>
      <c r="C19" s="94"/>
      <c r="D19" s="94"/>
      <c r="E19" s="18">
        <v>77612.28</v>
      </c>
      <c r="F19" s="18">
        <v>71815.02</v>
      </c>
      <c r="G19" s="19">
        <v>14906.56</v>
      </c>
    </row>
    <row r="20" spans="1:13" ht="15.6" x14ac:dyDescent="0.3">
      <c r="A20" s="93" t="s">
        <v>14</v>
      </c>
      <c r="B20" s="93"/>
      <c r="C20" s="93"/>
      <c r="D20" s="93"/>
      <c r="E20" s="18"/>
      <c r="F20" s="18"/>
      <c r="G20" s="19"/>
    </row>
    <row r="21" spans="1:13" ht="15.6" x14ac:dyDescent="0.3">
      <c r="A21" s="94" t="s">
        <v>15</v>
      </c>
      <c r="B21" s="94"/>
      <c r="C21" s="94"/>
      <c r="D21" s="94"/>
      <c r="E21" s="18">
        <v>1164.24</v>
      </c>
      <c r="F21" s="18">
        <v>895.07</v>
      </c>
      <c r="G21" s="19">
        <v>797.62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-401967.37160116911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95186.463122855057</v>
      </c>
    </row>
    <row r="26" spans="1:13" ht="28.5" customHeight="1" x14ac:dyDescent="0.25">
      <c r="A26" s="90"/>
      <c r="B26" s="91"/>
      <c r="C26" s="91"/>
      <c r="D26" s="91"/>
      <c r="E26" s="92"/>
      <c r="F26" s="84"/>
    </row>
    <row r="27" spans="1:13" ht="15.6" hidden="1" x14ac:dyDescent="0.3">
      <c r="A27" s="72" t="s">
        <v>16</v>
      </c>
      <c r="B27" s="67"/>
      <c r="C27" s="67"/>
      <c r="D27" s="67"/>
      <c r="E27" s="68"/>
      <c r="F27" s="26">
        <f>'[1]УК ВР декабрь нар'!W117</f>
        <v>15931.04583380777</v>
      </c>
      <c r="M27" s="34"/>
    </row>
    <row r="28" spans="1:13" ht="15.6" hidden="1" x14ac:dyDescent="0.3">
      <c r="A28" s="72" t="s">
        <v>31</v>
      </c>
      <c r="B28" s="67"/>
      <c r="C28" s="67"/>
      <c r="D28" s="67"/>
      <c r="E28" s="68"/>
      <c r="F28" s="26">
        <f>'[1]УК ВР декабрь нар'!X117</f>
        <v>3126.9415783434065</v>
      </c>
    </row>
    <row r="29" spans="1:13" ht="15.6" hidden="1" x14ac:dyDescent="0.3">
      <c r="A29" s="72" t="s">
        <v>18</v>
      </c>
      <c r="B29" s="67"/>
      <c r="C29" s="67"/>
      <c r="D29" s="67"/>
      <c r="E29" s="68"/>
      <c r="F29" s="26">
        <f>'[1]УК ВР декабрь нар'!Y117</f>
        <v>26922.933099999998</v>
      </c>
    </row>
    <row r="30" spans="1:13" ht="15.6" hidden="1" x14ac:dyDescent="0.3">
      <c r="A30" s="72" t="s">
        <v>19</v>
      </c>
      <c r="B30" s="67"/>
      <c r="C30" s="67"/>
      <c r="D30" s="67"/>
      <c r="E30" s="68"/>
      <c r="F30" s="26">
        <f>'[1]УК ВР декабрь нар'!AA117+'[1]УК ВР декабрь нар'!AB117+'[1]УК ВР декабрь нар'!AC117+'[1]УК ВР декабрь нар'!AD117+'[1]УК ВР декабрь нар'!AE117+'[1]УК ВР декабрь нар'!AF117+'[1]УК ВР декабрь нар'!AG117+'[1]УК ВР декабрь нар'!AH117+'[1]УК ВР декабрь нар'!AJ117+'[1]УК ВР декабрь нар'!AL117+'[1]УК ВР декабрь нар'!AN117+'[1]УК ВР декабрь нар'!AO117+'[1]УК ВР декабрь нар'!AP117+'[1]УК ВР декабрь нар'!AQ117+'[1]УК ВР декабрь нар'!AR117+'[1]УК ВР декабрь нар'!AT117</f>
        <v>0</v>
      </c>
    </row>
    <row r="31" spans="1:13" ht="36.75" hidden="1" customHeight="1" x14ac:dyDescent="0.3">
      <c r="A31" s="77" t="s">
        <v>32</v>
      </c>
      <c r="B31" s="85"/>
      <c r="C31" s="85"/>
      <c r="D31" s="85"/>
      <c r="E31" s="86"/>
      <c r="F31" s="26">
        <f>'[1]УК ВР декабрь нар'!AY117</f>
        <v>49205.542610703873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3">
        <f>SUM(F34:F38)+117421.13</f>
        <v>294993.23252466612</v>
      </c>
    </row>
    <row r="33" spans="1:13" ht="33" customHeight="1" x14ac:dyDescent="0.25">
      <c r="A33" s="90"/>
      <c r="B33" s="91"/>
      <c r="C33" s="91"/>
      <c r="D33" s="91"/>
      <c r="E33" s="92"/>
      <c r="F33" s="84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нар'!CN117+'[1]УК ВР декабрь нар'!DU117</f>
        <v>87228.483188540267</v>
      </c>
      <c r="M34" s="34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нар'!CO117+'[1]УК ВР декабрь нар'!DV117</f>
        <v>18189.329245466954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нар'!CP117+'[1]УК ВР декабрь нар'!DW117</f>
        <v>3389.4725000000003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нар'!AI117+'[1]УК ВР декабрь нар'!AJ117+'[1]УК ВР декабрь нар'!AS117+'[1]УК ВР декабрь нар'!BC117+'[1]УК ВР декабрь нар'!DB117+'[1]УК ВР декабрь нар'!EK117+'[1]УК ВР декабрь нар'!AM117</f>
        <v>0</v>
      </c>
    </row>
    <row r="38" spans="1:13" ht="39.75" hidden="1" customHeight="1" x14ac:dyDescent="0.3">
      <c r="A38" s="77" t="s">
        <v>34</v>
      </c>
      <c r="B38" s="78"/>
      <c r="C38" s="78"/>
      <c r="D38" s="78"/>
      <c r="E38" s="79"/>
      <c r="F38" s="26">
        <f>'[1]УК ВР декабрь нар'!DG117+'[1]УК ВР декабрь нар'!EQ117</f>
        <v>68764.817590658888</v>
      </c>
    </row>
    <row r="39" spans="1:13" ht="32.4" customHeight="1" x14ac:dyDescent="0.3">
      <c r="A39" s="66" t="s">
        <v>35</v>
      </c>
      <c r="B39" s="81"/>
      <c r="C39" s="81"/>
      <c r="D39" s="81"/>
      <c r="E39" s="82"/>
      <c r="F39" s="27">
        <f>SUM(F40:F48)+68288.57</f>
        <v>243142.20518605335</v>
      </c>
    </row>
    <row r="40" spans="1:13" ht="15.6" hidden="1" x14ac:dyDescent="0.3">
      <c r="A40" s="73" t="s">
        <v>20</v>
      </c>
      <c r="B40" s="74"/>
      <c r="C40" s="74"/>
      <c r="D40" s="74"/>
      <c r="E40" s="75"/>
      <c r="F40" s="26">
        <f>'[1]УК ВР декабрь нар'!FB117+'[1]УК ВР декабрь нар'!FX117</f>
        <v>105789.6876321021</v>
      </c>
      <c r="M40" s="34"/>
    </row>
    <row r="41" spans="1:13" ht="15.6" hidden="1" x14ac:dyDescent="0.3">
      <c r="A41" s="72" t="s">
        <v>31</v>
      </c>
      <c r="B41" s="67"/>
      <c r="C41" s="67"/>
      <c r="D41" s="67"/>
      <c r="E41" s="67"/>
      <c r="F41" s="26">
        <f>'[1]УК ВР декабрь нар'!FC117+'[1]УК ВР декабрь нар'!FY117</f>
        <v>21604.262282479078</v>
      </c>
    </row>
    <row r="42" spans="1:13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3" ht="15.6" hidden="1" x14ac:dyDescent="0.3">
      <c r="A46" s="80" t="s">
        <v>18</v>
      </c>
      <c r="B46" s="80"/>
      <c r="C46" s="80"/>
      <c r="D46" s="80"/>
      <c r="E46" s="72"/>
      <c r="F46" s="26">
        <f>'[1]УК ВР декабрь нар'!FD117+'[1]УК ВР декабрь нар'!FZ117</f>
        <v>1393.2485999999999</v>
      </c>
    </row>
    <row r="47" spans="1:13" ht="15.6" hidden="1" x14ac:dyDescent="0.3">
      <c r="A47" s="72" t="s">
        <v>19</v>
      </c>
      <c r="B47" s="67"/>
      <c r="C47" s="67"/>
      <c r="D47" s="67"/>
      <c r="E47" s="67"/>
      <c r="F47" s="26">
        <f>'[1]УК ВР декабрь нар'!GG117+'[1]УК ВР декабрь нар'!FL117+'[1]УК ВР декабрь нар'!BB117+'[1]УК ВР декабрь нар'!AK117</f>
        <v>4581.1871999999985</v>
      </c>
    </row>
    <row r="48" spans="1:13" ht="43.5" hidden="1" customHeight="1" x14ac:dyDescent="0.3">
      <c r="A48" s="77" t="s">
        <v>36</v>
      </c>
      <c r="B48" s="78"/>
      <c r="C48" s="78"/>
      <c r="D48" s="78"/>
      <c r="E48" s="79"/>
      <c r="F48" s="26">
        <f>'[1]УК ВР декабрь нар'!FS117+'[1]УК ВР декабрь нар'!GL117</f>
        <v>41485.249471472162</v>
      </c>
    </row>
    <row r="49" spans="1:12" ht="15.6" hidden="1" customHeight="1" x14ac:dyDescent="0.3">
      <c r="A49" s="66" t="s">
        <v>37</v>
      </c>
      <c r="B49" s="67"/>
      <c r="C49" s="67"/>
      <c r="D49" s="67"/>
      <c r="E49" s="68"/>
      <c r="F49" s="35"/>
    </row>
    <row r="50" spans="1:12" ht="15.6" x14ac:dyDescent="0.3">
      <c r="A50" s="69" t="s">
        <v>47</v>
      </c>
      <c r="B50" s="70"/>
      <c r="C50" s="70"/>
      <c r="D50" s="70"/>
      <c r="E50" s="71"/>
      <c r="F50" s="27">
        <f>F25+F32+F39+F49</f>
        <v>633321.90083357459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111998.53</v>
      </c>
    </row>
    <row r="52" spans="1:12" ht="15.6" x14ac:dyDescent="0.3">
      <c r="A52" s="72" t="s">
        <v>23</v>
      </c>
      <c r="B52" s="67"/>
      <c r="C52" s="67"/>
      <c r="D52" s="67"/>
      <c r="E52" s="67"/>
      <c r="F52" s="26">
        <v>57404.81</v>
      </c>
    </row>
    <row r="53" spans="1:12" ht="15.6" x14ac:dyDescent="0.3">
      <c r="A53" s="72" t="s">
        <v>24</v>
      </c>
      <c r="B53" s="67"/>
      <c r="C53" s="67"/>
      <c r="D53" s="67"/>
      <c r="E53" s="67"/>
      <c r="F53" s="26">
        <v>54593.72</v>
      </c>
    </row>
    <row r="54" spans="1:12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2" ht="15.6" x14ac:dyDescent="0.3">
      <c r="A55" s="76" t="s">
        <v>49</v>
      </c>
      <c r="B55" s="76"/>
      <c r="C55" s="76"/>
      <c r="D55" s="76"/>
      <c r="E55" s="76"/>
      <c r="F55" s="27">
        <f>F50+F51</f>
        <v>745320.43083357462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681570.97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657125.37</v>
      </c>
      <c r="H57" s="29"/>
    </row>
    <row r="58" spans="1:12" ht="15.6" x14ac:dyDescent="0.3">
      <c r="A58" s="65" t="s">
        <v>28</v>
      </c>
      <c r="B58" s="65"/>
      <c r="C58" s="65"/>
      <c r="D58" s="65"/>
      <c r="E58" s="65"/>
      <c r="F58" s="27">
        <f>F24+F56-F55</f>
        <v>-465716.83243474376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'Грушевская 11'!A2:G2</f>
        <v>перед собственниками дома по адресу: ул. Грушевская 11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11'!G6:M6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11'!G8:M8</f>
        <v>задолженность с нарастающим итогом с -01.01.2011г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1145335.8</v>
      </c>
      <c r="F9" s="17">
        <f>SUM(F10:F15)</f>
        <v>1334105.52</v>
      </c>
      <c r="G9" s="17">
        <f t="shared" ref="G9" si="0">SUM(G10:G15)</f>
        <v>317928.96000000002</v>
      </c>
    </row>
    <row r="10" spans="1:7" ht="15.6" x14ac:dyDescent="0.3">
      <c r="A10" s="101" t="s">
        <v>9</v>
      </c>
      <c r="B10" s="102"/>
      <c r="C10" s="102"/>
      <c r="D10" s="103"/>
      <c r="E10" s="18">
        <v>392850.76</v>
      </c>
      <c r="F10" s="18">
        <v>516682.96</v>
      </c>
      <c r="G10" s="19">
        <v>87202.4</v>
      </c>
    </row>
    <row r="11" spans="1:7" ht="15.6" x14ac:dyDescent="0.3">
      <c r="A11" s="101" t="s">
        <v>10</v>
      </c>
      <c r="B11" s="102"/>
      <c r="C11" s="102"/>
      <c r="D11" s="103"/>
      <c r="E11" s="18">
        <v>224202.18</v>
      </c>
      <c r="F11" s="18">
        <v>261281.72</v>
      </c>
      <c r="G11" s="19">
        <v>95876.800000000003</v>
      </c>
    </row>
    <row r="12" spans="1:7" ht="15.6" x14ac:dyDescent="0.3">
      <c r="A12" s="101" t="s">
        <v>11</v>
      </c>
      <c r="B12" s="102"/>
      <c r="C12" s="102"/>
      <c r="D12" s="103"/>
      <c r="E12" s="18">
        <v>91715.27</v>
      </c>
      <c r="F12" s="18">
        <v>91829.26</v>
      </c>
      <c r="G12" s="19">
        <v>27666.36</v>
      </c>
    </row>
    <row r="13" spans="1:7" ht="15.6" x14ac:dyDescent="0.3">
      <c r="A13" s="101" t="s">
        <v>12</v>
      </c>
      <c r="B13" s="102"/>
      <c r="C13" s="102"/>
      <c r="D13" s="103"/>
      <c r="E13" s="18">
        <v>107520.24</v>
      </c>
      <c r="F13" s="18">
        <v>107601.48</v>
      </c>
      <c r="G13" s="19">
        <v>34176.83</v>
      </c>
    </row>
    <row r="14" spans="1:7" ht="15.6" x14ac:dyDescent="0.3">
      <c r="A14" s="94" t="s">
        <v>13</v>
      </c>
      <c r="B14" s="94"/>
      <c r="C14" s="94"/>
      <c r="D14" s="94"/>
      <c r="E14" s="18">
        <v>216823.31</v>
      </c>
      <c r="F14" s="18">
        <v>253543.96</v>
      </c>
      <c r="G14" s="19">
        <v>63948.67</v>
      </c>
    </row>
    <row r="15" spans="1:7" ht="15.6" x14ac:dyDescent="0.3">
      <c r="A15" s="101" t="s">
        <v>68</v>
      </c>
      <c r="B15" s="102"/>
      <c r="C15" s="102"/>
      <c r="D15" s="103"/>
      <c r="E15" s="18">
        <v>112224.04</v>
      </c>
      <c r="F15" s="18">
        <v>103166.14</v>
      </c>
      <c r="G15" s="19">
        <v>9057.9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725293.29</v>
      </c>
      <c r="F16" s="17">
        <f>SUM(F17:F20)</f>
        <v>734353.66999999993</v>
      </c>
      <c r="G16" s="17">
        <f>SUM(G17:G20)</f>
        <v>175090.55000000002</v>
      </c>
    </row>
    <row r="17" spans="1:12" ht="27" customHeight="1" x14ac:dyDescent="0.3">
      <c r="A17" s="116" t="s">
        <v>43</v>
      </c>
      <c r="B17" s="117"/>
      <c r="C17" s="117"/>
      <c r="D17" s="118"/>
      <c r="E17" s="18">
        <v>637798.94999999995</v>
      </c>
      <c r="F17" s="18">
        <v>647598.47</v>
      </c>
      <c r="G17" s="19">
        <v>158151.44</v>
      </c>
    </row>
    <row r="18" spans="1:12" ht="15.6" x14ac:dyDescent="0.3">
      <c r="A18" s="94" t="s">
        <v>55</v>
      </c>
      <c r="B18" s="94"/>
      <c r="C18" s="94"/>
      <c r="D18" s="94"/>
      <c r="E18" s="18">
        <v>2291.04</v>
      </c>
      <c r="F18" s="18">
        <v>2284.61</v>
      </c>
      <c r="G18" s="19">
        <v>449.72</v>
      </c>
    </row>
    <row r="19" spans="1:12" ht="15.6" x14ac:dyDescent="0.3">
      <c r="A19" s="94" t="s">
        <v>56</v>
      </c>
      <c r="B19" s="94"/>
      <c r="C19" s="94"/>
      <c r="D19" s="94"/>
      <c r="E19" s="18">
        <v>4439.88</v>
      </c>
      <c r="F19" s="18">
        <v>4401.59</v>
      </c>
      <c r="G19" s="19">
        <v>888.41</v>
      </c>
    </row>
    <row r="20" spans="1:12" ht="15.6" x14ac:dyDescent="0.3">
      <c r="A20" s="94" t="s">
        <v>57</v>
      </c>
      <c r="B20" s="94"/>
      <c r="C20" s="94"/>
      <c r="D20" s="94"/>
      <c r="E20" s="18">
        <v>80763.42</v>
      </c>
      <c r="F20" s="18">
        <v>80069</v>
      </c>
      <c r="G20" s="19">
        <v>15600.98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679.14</v>
      </c>
      <c r="F21" s="17">
        <f>SUM(F22)</f>
        <v>823.12</v>
      </c>
      <c r="G21" s="17">
        <f>SUM(G22)</f>
        <v>653.64</v>
      </c>
    </row>
    <row r="22" spans="1:12" ht="15.6" x14ac:dyDescent="0.3">
      <c r="A22" s="94" t="s">
        <v>15</v>
      </c>
      <c r="B22" s="94"/>
      <c r="C22" s="94"/>
      <c r="D22" s="94"/>
      <c r="E22" s="18">
        <v>679.14</v>
      </c>
      <c r="F22" s="18">
        <v>823.12</v>
      </c>
      <c r="G22" s="19">
        <v>653.64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40">
        <f>'Грушевская 11'!F58</f>
        <v>-465716.83243474376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289141.88217860094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нар'!W117</f>
        <v>27991.707827778322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'[2]УК ВР декабрь нар'!X117</f>
        <v>8612.2154330024732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нар'!Y117</f>
        <v>116765.79549999999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нар'!AV117+'[2]УК ВР декабрь нар'!BN117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'[2]УК ВР декабрь нар'!AY117</f>
        <v>135772.16341782015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SUM(F35:F39)+115167.04</f>
        <v>281336.62769526825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нар'!CN117+'[2]УК ВР декабрь нар'!DU117</f>
        <v>76347.884348348176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нар'!CO117+'[2]УК ВР декабрь нар'!DV117</f>
        <v>23563.72835577833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нар'!CP117+'[2]УК ВР декабрь нар'!DW117</f>
        <v>4675.9218999999994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нар'!BM117+'[2]УК ВР декабрь нар'!DB117+'[2]УК ВР декабрь нар'!EL117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нар'!DG117+'[2]УК ВР декабрь нар'!EQ117</f>
        <v>61582.053091141752</v>
      </c>
    </row>
    <row r="40" spans="1:12" ht="15.6" x14ac:dyDescent="0.3">
      <c r="A40" s="66" t="s">
        <v>35</v>
      </c>
      <c r="B40" s="81"/>
      <c r="C40" s="81"/>
      <c r="D40" s="81"/>
      <c r="E40" s="82"/>
      <c r="F40" s="27">
        <f>SUM(F41:F49)</f>
        <v>206635.40793979331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нар'!FB117+'[2]УК ВР декабрь нар'!FX117</f>
        <v>106202.39201520779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'[2]УК ВР декабрь нар'!FC117+'[2]УК ВР декабрь нар'!FY117</f>
        <v>56924.37015431223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'[2]УК ВР декабрь нар'!FD117+'[2]УК ВР декабрь нар'!FZ117</f>
        <v>298.86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'[2]УК ВР декабрь нар'!GG117+'[2]УК ВР декабрь нар'!FL117+'[2]УК ВР декабрь нар'!AK117</f>
        <v>3055.2059999999997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нар'!FS117+'[2]УК ВР декабрь нар'!GL117</f>
        <v>40154.579770273282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5"/>
    </row>
    <row r="51" spans="1:15" ht="15.6" x14ac:dyDescent="0.3">
      <c r="A51" s="69" t="s">
        <v>65</v>
      </c>
      <c r="B51" s="70"/>
      <c r="C51" s="70"/>
      <c r="D51" s="70"/>
      <c r="E51" s="71"/>
      <c r="F51" s="27">
        <f>F26+F33+F40+F50</f>
        <v>777113.91781366244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108306.5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48963.79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59342.71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885420.41781366244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637798.94999999995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647598.47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-713338.30024840625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'Грушевская 11'!A2:G2</f>
        <v>перед собственниками дома по адресу: ул. Грушевская 11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11'!G6:M6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11'!G8:M8</f>
        <v>задолженность с нарастающим итогом с -01.01.2011г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180712.59999999998</v>
      </c>
      <c r="F9" s="17">
        <f>SUM(F10:F15)</f>
        <v>221030.30999999997</v>
      </c>
      <c r="G9" s="17">
        <f t="shared" ref="G9" si="0">SUM(G10:G15)</f>
        <v>277611.25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12109.29</v>
      </c>
      <c r="G10" s="19">
        <v>75093.11</v>
      </c>
    </row>
    <row r="11" spans="1:7" ht="15.6" x14ac:dyDescent="0.3">
      <c r="A11" s="101" t="s">
        <v>10</v>
      </c>
      <c r="B11" s="102"/>
      <c r="C11" s="102"/>
      <c r="D11" s="103"/>
      <c r="E11" s="18">
        <v>-1398.67</v>
      </c>
      <c r="F11" s="18">
        <v>6615.94</v>
      </c>
      <c r="G11" s="19">
        <v>87862.19</v>
      </c>
    </row>
    <row r="12" spans="1:7" ht="15.6" x14ac:dyDescent="0.3">
      <c r="A12" s="101" t="s">
        <v>11</v>
      </c>
      <c r="B12" s="102"/>
      <c r="C12" s="102"/>
      <c r="D12" s="103"/>
      <c r="E12" s="18">
        <v>85763.76</v>
      </c>
      <c r="F12" s="18">
        <v>91154.31</v>
      </c>
      <c r="G12" s="19">
        <v>22275.81</v>
      </c>
    </row>
    <row r="13" spans="1:7" ht="15.6" x14ac:dyDescent="0.3">
      <c r="A13" s="101" t="s">
        <v>12</v>
      </c>
      <c r="B13" s="102"/>
      <c r="C13" s="102"/>
      <c r="D13" s="103"/>
      <c r="E13" s="18">
        <v>96347.51</v>
      </c>
      <c r="F13" s="18">
        <v>100469.12</v>
      </c>
      <c r="G13" s="19">
        <v>30055.22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6078</v>
      </c>
      <c r="G14" s="19">
        <v>57870.67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4603.6499999999996</v>
      </c>
      <c r="G15" s="19">
        <v>4454.25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727771.21000000008</v>
      </c>
      <c r="F16" s="17">
        <f>SUM(F17:F20)</f>
        <v>712187.84999999986</v>
      </c>
      <c r="G16" s="17">
        <f>SUM(G17:G20)</f>
        <v>190669.89</v>
      </c>
    </row>
    <row r="17" spans="1:12" ht="27" customHeight="1" x14ac:dyDescent="0.3">
      <c r="A17" s="116" t="s">
        <v>43</v>
      </c>
      <c r="B17" s="117"/>
      <c r="C17" s="117"/>
      <c r="D17" s="118"/>
      <c r="E17" s="18">
        <v>636411.17000000004</v>
      </c>
      <c r="F17" s="18">
        <v>623487.12</v>
      </c>
      <c r="G17" s="19">
        <v>171071.47</v>
      </c>
    </row>
    <row r="18" spans="1:12" ht="15.6" x14ac:dyDescent="0.3">
      <c r="A18" s="94" t="s">
        <v>55</v>
      </c>
      <c r="B18" s="94"/>
      <c r="C18" s="94"/>
      <c r="D18" s="94"/>
      <c r="E18" s="18">
        <v>2434.38</v>
      </c>
      <c r="F18" s="18">
        <v>2352.0700000000002</v>
      </c>
      <c r="G18" s="19">
        <v>532.03</v>
      </c>
    </row>
    <row r="19" spans="1:12" ht="15.6" x14ac:dyDescent="0.3">
      <c r="A19" s="94" t="s">
        <v>56</v>
      </c>
      <c r="B19" s="94"/>
      <c r="C19" s="94"/>
      <c r="D19" s="94"/>
      <c r="E19" s="18">
        <v>4725.66</v>
      </c>
      <c r="F19" s="18">
        <v>4587.82</v>
      </c>
      <c r="G19" s="19">
        <v>1026.25</v>
      </c>
    </row>
    <row r="20" spans="1:12" ht="15.6" x14ac:dyDescent="0.3">
      <c r="A20" s="94" t="s">
        <v>57</v>
      </c>
      <c r="B20" s="94"/>
      <c r="C20" s="94"/>
      <c r="D20" s="94"/>
      <c r="E20" s="18">
        <v>84200</v>
      </c>
      <c r="F20" s="18">
        <v>81760.84</v>
      </c>
      <c r="G20" s="19">
        <v>18040.14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>SUM(F22)</f>
        <v>28.07</v>
      </c>
      <c r="G21" s="17">
        <f>SUM(G22)</f>
        <v>625.57000000000005</v>
      </c>
    </row>
    <row r="22" spans="1:12" ht="15.6" x14ac:dyDescent="0.3">
      <c r="A22" s="94" t="s">
        <v>15</v>
      </c>
      <c r="B22" s="94"/>
      <c r="C22" s="94"/>
      <c r="D22" s="94"/>
      <c r="E22" s="18">
        <v>0</v>
      </c>
      <c r="F22" s="18">
        <v>28.07</v>
      </c>
      <c r="G22" s="19">
        <v>625.57000000000005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40">
        <f>'Грушевская 11(2019)'!F59</f>
        <v>-713338.30024840625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90736.765018202976</v>
      </c>
    </row>
    <row r="27" spans="1:12" ht="64.8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нар'!W117</f>
        <v>15824.543714244986</v>
      </c>
      <c r="L28" s="34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'[3]УК ВР декабрь нар'!X117</f>
        <v>3609.8189493536775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нар'!Y117</f>
        <v>860.33839999999998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нар'!AA117+'[3]УК ВР декабрь нар'!AB117+'[3]УК ВР декабрь нар'!AC117+'[3]УК ВР декабрь нар'!AD117+'[3]УК ВР декабрь нар'!AE117+'[3]УК ВР декабрь нар'!AF117+'[3]УК ВР декабрь нар'!AG117+'[3]УК ВР декабрь нар'!AH117+'[3]УК ВР декабрь нар'!AJ117+'[3]УК ВР декабрь нар'!AL117+'[3]УК ВР декабрь нар'!AN117+'[3]УК ВР декабрь нар'!AO117+'[3]УК ВР декабрь нар'!AP117+'[3]УК ВР декабрь нар'!AQ117+'[3]УК ВР декабрь нар'!AR117+'[3]УК ВР декабрь нар'!AT117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нар'!AY117</f>
        <v>70442.063954604309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SUM(F35:F39)+133052.59</f>
        <v>309243.07556665794</v>
      </c>
    </row>
    <row r="34" spans="1:12" ht="80.400000000000006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нар'!CN117+'[3]УК ВР декабрь нар'!DU117</f>
        <v>78720.375560069398</v>
      </c>
      <c r="L35" s="34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нар'!CO117+'[3]УК ВР декабрь нар'!DV117</f>
        <v>21298.36847297223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нар'!CP117+'[3]УК ВР декабрь нар'!DW117</f>
        <v>15649.057800000004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нар'!AI117+'[3]УК ВР декабрь нар'!AJ117+'[3]УК ВР декабрь нар'!AS117+'[3]УК ВР декабрь нар'!BC117+'[3]УК ВР декабрь нар'!BD117+'[3]УК ВР декабрь нар'!DB117+'[3]УК ВР декабрь нар'!EK117+'[3]УК ВР декабрь нар'!AM117</f>
        <v>3821.3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нар'!DF117+'[3]УК ВР декабрь нар'!EP117</f>
        <v>56701.383733616298</v>
      </c>
    </row>
    <row r="40" spans="1:12" ht="72.599999999999994" customHeight="1" x14ac:dyDescent="0.3">
      <c r="A40" s="66" t="s">
        <v>74</v>
      </c>
      <c r="B40" s="81"/>
      <c r="C40" s="81"/>
      <c r="D40" s="81"/>
      <c r="E40" s="82"/>
      <c r="F40" s="27">
        <f>SUM(F41:F49)</f>
        <v>196777.4822480662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нар'!FB117+'[3]УК ВР декабрь нар'!FX117</f>
        <v>117035.59451638861</v>
      </c>
      <c r="L41" s="34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'[3]УК ВР декабрь нар'!FC117+'[3]УК ВР декабрь нар'!FY117</f>
        <v>31804.240852953732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нар'!FD117+'[3]УК ВР декабрь нар'!FZ117</f>
        <v>1884.8172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нар'!GG117+'[3]УК ВР декабрь нар'!FL117+'[3]УК ВР декабрь нар'!BB117+'[3]УК ВР декабрь нар'!AK117</f>
        <v>2981.5110000000004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нар'!FS117+'[3]УК ВР декабрь нар'!GL117</f>
        <v>43071.318678723888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5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596757.32283292711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79787.520000000004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24453.119999999999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55334.400000000001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676544.84283292713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636411.17000000004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623487.12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-753471.97308133333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'Грушевская 11'!A2:G2</f>
        <v>перед собственниками дома по адресу: ул. Грушевская 11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11'!G6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11'!G8</f>
        <v>задолженность с нарастающим итогом с -01.01.2011г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-4478.5200000000004</v>
      </c>
      <c r="F9" s="17">
        <f t="shared" ref="F9:G9" si="0">SUM(F10:F15)</f>
        <v>7997.4400000000014</v>
      </c>
      <c r="G9" s="17">
        <f t="shared" si="0"/>
        <v>265135.29000000004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3900.34</v>
      </c>
      <c r="G10" s="19">
        <v>71192.77</v>
      </c>
    </row>
    <row r="11" spans="1:7" ht="15.6" x14ac:dyDescent="0.3">
      <c r="A11" s="101" t="s">
        <v>10</v>
      </c>
      <c r="B11" s="102"/>
      <c r="C11" s="102"/>
      <c r="D11" s="103"/>
      <c r="E11" s="18">
        <v>-49.84</v>
      </c>
      <c r="F11" s="18">
        <v>780.21</v>
      </c>
      <c r="G11" s="19">
        <v>87032.14</v>
      </c>
    </row>
    <row r="12" spans="1:7" ht="15.6" x14ac:dyDescent="0.3">
      <c r="A12" s="101" t="s">
        <v>11</v>
      </c>
      <c r="B12" s="102"/>
      <c r="C12" s="102"/>
      <c r="D12" s="103"/>
      <c r="E12" s="18">
        <v>-1298</v>
      </c>
      <c r="F12" s="18">
        <v>1449.55</v>
      </c>
      <c r="G12" s="19">
        <v>19528.259999999998</v>
      </c>
    </row>
    <row r="13" spans="1:7" ht="15.6" x14ac:dyDescent="0.3">
      <c r="A13" s="101" t="s">
        <v>12</v>
      </c>
      <c r="B13" s="102"/>
      <c r="C13" s="102"/>
      <c r="D13" s="103"/>
      <c r="E13" s="18">
        <v>-2022.5</v>
      </c>
      <c r="F13" s="18">
        <v>904.72</v>
      </c>
      <c r="G13" s="19">
        <v>27128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1108.23</v>
      </c>
      <c r="G14" s="19">
        <v>56762.44</v>
      </c>
    </row>
    <row r="15" spans="1:7" ht="15.6" x14ac:dyDescent="0.3">
      <c r="A15" s="101" t="s">
        <v>68</v>
      </c>
      <c r="B15" s="102"/>
      <c r="C15" s="102"/>
      <c r="D15" s="103"/>
      <c r="E15" s="18">
        <v>-1108.18</v>
      </c>
      <c r="F15" s="18">
        <v>-145.61000000000001</v>
      </c>
      <c r="G15" s="19">
        <v>3491.68</v>
      </c>
    </row>
    <row r="16" spans="1:7" ht="15.6" hidden="1" x14ac:dyDescent="0.3">
      <c r="A16" s="104" t="s">
        <v>41</v>
      </c>
      <c r="B16" s="105"/>
      <c r="C16" s="105"/>
      <c r="D16" s="106"/>
      <c r="E16" s="17">
        <f>SUM(E17:E20)</f>
        <v>706275.66000000027</v>
      </c>
      <c r="F16" s="17">
        <f t="shared" ref="F16:G16" si="1">SUM(F17:F20)</f>
        <v>712857.79000000027</v>
      </c>
      <c r="G16" s="17">
        <f t="shared" si="1"/>
        <v>185649.41999999995</v>
      </c>
    </row>
    <row r="17" spans="1:12" ht="34.799999999999997" customHeight="1" x14ac:dyDescent="0.3">
      <c r="A17" s="116" t="s">
        <v>78</v>
      </c>
      <c r="B17" s="117"/>
      <c r="C17" s="117"/>
      <c r="D17" s="118"/>
      <c r="E17" s="18">
        <v>611004.22000000032</v>
      </c>
      <c r="F17" s="18">
        <v>618248.28000000014</v>
      </c>
      <c r="G17" s="19">
        <v>165389.09999999995</v>
      </c>
    </row>
    <row r="18" spans="1:12" ht="15.6" x14ac:dyDescent="0.3">
      <c r="A18" s="94" t="s">
        <v>55</v>
      </c>
      <c r="B18" s="94"/>
      <c r="C18" s="94"/>
      <c r="D18" s="94"/>
      <c r="E18" s="18">
        <v>1318.08</v>
      </c>
      <c r="F18" s="18">
        <v>1494.14</v>
      </c>
      <c r="G18" s="19">
        <v>355.94</v>
      </c>
    </row>
    <row r="19" spans="1:12" ht="15.6" x14ac:dyDescent="0.3">
      <c r="A19" s="94" t="s">
        <v>56</v>
      </c>
      <c r="B19" s="94"/>
      <c r="C19" s="94"/>
      <c r="D19" s="94"/>
      <c r="E19" s="18">
        <v>4825.88</v>
      </c>
      <c r="F19" s="18">
        <v>4784.93</v>
      </c>
      <c r="G19" s="19">
        <v>1067.2</v>
      </c>
    </row>
    <row r="20" spans="1:12" ht="15.6" x14ac:dyDescent="0.3">
      <c r="A20" s="94" t="s">
        <v>57</v>
      </c>
      <c r="B20" s="94"/>
      <c r="C20" s="94"/>
      <c r="D20" s="94"/>
      <c r="E20" s="18">
        <v>89127.48</v>
      </c>
      <c r="F20" s="18">
        <v>88330.44</v>
      </c>
      <c r="G20" s="19">
        <v>18837.18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40">
        <f>'Грушевская 11(2020)'!F59</f>
        <v>-753471.97308133333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154841.12195166131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6">
        <f>'[4]УК ВР декабрь нар'!W117</f>
        <v>5375.5152377247932</v>
      </c>
      <c r="L28" s="34"/>
    </row>
    <row r="29" spans="1:12" ht="15.6" hidden="1" x14ac:dyDescent="0.3">
      <c r="A29" s="72" t="s">
        <v>31</v>
      </c>
      <c r="B29" s="67"/>
      <c r="C29" s="67"/>
      <c r="D29" s="67"/>
      <c r="E29" s="68"/>
      <c r="F29" s="26">
        <f>'[4]УК ВР декабрь нар'!X117</f>
        <v>1313.9123460533576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6">
        <f>'[4]УК ВР декабрь нар'!Y117+'[4]УК ВР декабрь нар'!Z117+'[4]УК ВР декабрь нар'!DX117</f>
        <v>29557.837900000002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6">
        <f>'[4]УК ВР декабрь нар'!AV117+'[4]УК ВР декабрь нар'!BM117+'[4]УК ВР декабрь нар'!BN117+'[4]УК ВР декабрь нар'!BO117+'[4]УК ВР декабрь нар'!BP117+'[4]УК ВР декабрь нар'!EG117+'[4]УК ВР декабрь нар'!EH117+'[4]УК ВР декабрь нар'!EI117+'[4]УК ВР декабрь нар'!EJ117</f>
        <v>97901.891400000008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6">
        <f>'[4]УК ВР декабрь нар'!AY117</f>
        <v>20691.965067883135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SUM(F35:F39)+132271.91</f>
        <v>264438.03798366501</v>
      </c>
    </row>
    <row r="34" spans="1:12" ht="94.8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нар'!CN117+'[4]УК ВР декабрь нар'!DU117</f>
        <v>67276.589810247417</v>
      </c>
      <c r="L35" s="34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нар'!CO117+'[4]УК ВР декабрь нар'!DV117</f>
        <v>16310.952183899095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нар'!CP117+'[4]УК ВР декабрь нар'!DL117+'[4]УК ВР декабрь нар'!DP117+'[4]УК ВР декабрь нар'!DT117</f>
        <v>18464.032999999999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нар'!DB117+'[4]УК ВР декабрь нар'!DY117+'[4]УК ВР декабрь нар'!DZ117+'[4]УК ВР декабрь нар'!EA117+'[4]УК ВР декабрь нар'!EB117+'[4]УК ВР декабрь нар'!EC117+'[4]УК ВР декабрь нар'!ED117+'[4]УК ВР декабрь нар'!EE117+'[4]УК ВР декабрь нар'!EF117</f>
        <v>0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нар'!DG117+'[4]УК ВР декабрь нар'!EP117</f>
        <v>30114.55298951847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7">
        <f>SUM(F41:F49)</f>
        <v>335851.9304999999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6">
        <f>'[4]УК ВР декабрь нар'!$EU117+'[4]УК ВР декабрь нар'!FV117+'[4]УК ВР декабрь нар'!EY117</f>
        <v>330248.87999999995</v>
      </c>
      <c r="L41" s="34"/>
    </row>
    <row r="42" spans="1:12" ht="15.6" hidden="1" x14ac:dyDescent="0.3">
      <c r="A42" s="72" t="s">
        <v>31</v>
      </c>
      <c r="B42" s="67"/>
      <c r="C42" s="67"/>
      <c r="D42" s="67"/>
      <c r="E42" s="67"/>
      <c r="F42" s="26"/>
    </row>
    <row r="43" spans="1:12" ht="15.6" hidden="1" x14ac:dyDescent="0.3">
      <c r="A43" s="80" t="s">
        <v>21</v>
      </c>
      <c r="B43" s="80"/>
      <c r="C43" s="80"/>
      <c r="D43" s="80"/>
      <c r="E43" s="72"/>
      <c r="F43" s="26"/>
    </row>
    <row r="44" spans="1:12" ht="15.6" hidden="1" x14ac:dyDescent="0.3">
      <c r="A44" s="72" t="s">
        <v>17</v>
      </c>
      <c r="B44" s="67"/>
      <c r="C44" s="67"/>
      <c r="D44" s="67"/>
      <c r="E44" s="67"/>
      <c r="F44" s="26"/>
    </row>
    <row r="45" spans="1:12" ht="15.6" hidden="1" x14ac:dyDescent="0.3">
      <c r="A45" s="80" t="s">
        <v>22</v>
      </c>
      <c r="B45" s="80"/>
      <c r="C45" s="80"/>
      <c r="D45" s="80"/>
      <c r="E45" s="72"/>
      <c r="F45" s="26"/>
    </row>
    <row r="46" spans="1:12" ht="15.6" hidden="1" x14ac:dyDescent="0.3">
      <c r="A46" s="72" t="s">
        <v>17</v>
      </c>
      <c r="B46" s="67"/>
      <c r="C46" s="67"/>
      <c r="D46" s="67"/>
      <c r="E46" s="67"/>
      <c r="F46" s="26"/>
    </row>
    <row r="47" spans="1:12" ht="15.6" hidden="1" x14ac:dyDescent="0.3">
      <c r="A47" s="80" t="s">
        <v>18</v>
      </c>
      <c r="B47" s="80"/>
      <c r="C47" s="80"/>
      <c r="D47" s="80"/>
      <c r="E47" s="72"/>
      <c r="F47" s="26">
        <f>'[4]УК ВР декабрь нар'!EW117+'[4]УК ВР декабрь нар'!FA117+'[4]УК ВР декабрь нар'!FZ117</f>
        <v>2664.7298999999998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6">
        <f>'[4]УК ВР декабрь нар'!FL117+'[4]УК ВР декабрь нар'!GG117</f>
        <v>2938.3205999999991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нар'!FS117+'[4]УК ВР декабрь нар'!GL117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5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755131.09043532622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78945.95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18955.939999999999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59990.01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834077.04043532617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611004.22000000032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618248.28000000014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-976544.79351665918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2" zoomScale="90" zoomScaleNormal="90" workbookViewId="0">
      <selection activeCell="E11" sqref="E1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79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5">
      <c r="A2" s="122" t="str">
        <f>'Грушевская 11(2021)'!A2:G2</f>
        <v>перед собственниками дома по адресу: ул. Грушевская 11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-7824.76</v>
      </c>
      <c r="F10" s="56">
        <f>SUM(F11:F16)</f>
        <v>2714.8799999999997</v>
      </c>
      <c r="G10" s="56">
        <f>SUM(G11:G16)</f>
        <v>236539.58</v>
      </c>
    </row>
    <row r="11" spans="1:9" ht="15.6" x14ac:dyDescent="0.3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65728.710000000006</v>
      </c>
    </row>
    <row r="12" spans="1:9" ht="15.6" x14ac:dyDescent="0.3">
      <c r="A12" s="132" t="s">
        <v>10</v>
      </c>
      <c r="B12" s="133"/>
      <c r="C12" s="133"/>
      <c r="D12" s="134"/>
      <c r="E12" s="19">
        <v>-833.19</v>
      </c>
      <c r="F12" s="19">
        <v>-119.11</v>
      </c>
      <c r="G12" s="19">
        <v>81219.259999999995</v>
      </c>
    </row>
    <row r="13" spans="1:9" ht="15.6" x14ac:dyDescent="0.3">
      <c r="A13" s="132" t="s">
        <v>11</v>
      </c>
      <c r="B13" s="133"/>
      <c r="C13" s="133"/>
      <c r="D13" s="134"/>
      <c r="E13" s="19">
        <v>-4002.13</v>
      </c>
      <c r="F13" s="19">
        <v>-91.97</v>
      </c>
      <c r="G13" s="19">
        <v>14433.64</v>
      </c>
    </row>
    <row r="14" spans="1:9" ht="15.6" x14ac:dyDescent="0.3">
      <c r="A14" s="132" t="s">
        <v>12</v>
      </c>
      <c r="B14" s="133"/>
      <c r="C14" s="133"/>
      <c r="D14" s="134"/>
      <c r="E14" s="19">
        <v>-1917.76</v>
      </c>
      <c r="F14" s="19">
        <v>3537.96</v>
      </c>
      <c r="G14" s="19">
        <v>20026.04</v>
      </c>
    </row>
    <row r="15" spans="1:9" ht="15.6" x14ac:dyDescent="0.3">
      <c r="A15" s="125" t="s">
        <v>13</v>
      </c>
      <c r="B15" s="125"/>
      <c r="C15" s="125"/>
      <c r="D15" s="125"/>
      <c r="E15" s="19">
        <v>-1071.68</v>
      </c>
      <c r="F15" s="19">
        <v>-1071.68</v>
      </c>
      <c r="G15" s="19">
        <v>53022.69</v>
      </c>
    </row>
    <row r="16" spans="1:9" ht="15.6" x14ac:dyDescent="0.3">
      <c r="A16" s="132" t="s">
        <v>81</v>
      </c>
      <c r="B16" s="133"/>
      <c r="C16" s="133"/>
      <c r="D16" s="134"/>
      <c r="E16" s="19">
        <v>0</v>
      </c>
      <c r="F16" s="19">
        <v>459.68</v>
      </c>
      <c r="G16" s="19">
        <v>2109.2399999999998</v>
      </c>
    </row>
    <row r="17" spans="1:10" ht="63.75" customHeight="1" x14ac:dyDescent="0.3">
      <c r="A17" s="135" t="s">
        <v>82</v>
      </c>
      <c r="B17" s="136"/>
      <c r="C17" s="136"/>
      <c r="D17" s="137"/>
      <c r="E17" s="19">
        <v>729017.45</v>
      </c>
      <c r="F17" s="19">
        <v>700231.95</v>
      </c>
      <c r="G17" s="19">
        <v>188589.81</v>
      </c>
    </row>
    <row r="18" spans="1:10" ht="15.6" hidden="1" x14ac:dyDescent="0.3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84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26" t="s">
        <v>86</v>
      </c>
      <c r="B21" s="127"/>
      <c r="C21" s="127"/>
      <c r="D21" s="128"/>
      <c r="E21" s="57">
        <f>SUM(E22:E25)</f>
        <v>79438.69</v>
      </c>
      <c r="F21" s="57">
        <f t="shared" ref="F21:G21" si="0">SUM(F22:F25)</f>
        <v>83579.599999999991</v>
      </c>
      <c r="G21" s="57">
        <f t="shared" si="0"/>
        <v>15332.230000000001</v>
      </c>
    </row>
    <row r="22" spans="1:10" ht="15.6" x14ac:dyDescent="0.3">
      <c r="A22" s="132" t="s">
        <v>55</v>
      </c>
      <c r="B22" s="133"/>
      <c r="C22" s="133"/>
      <c r="D22" s="134"/>
      <c r="E22" s="19">
        <v>935.94</v>
      </c>
      <c r="F22" s="19">
        <v>959.71</v>
      </c>
      <c r="G22" s="19">
        <v>311.45999999999998</v>
      </c>
    </row>
    <row r="23" spans="1:10" ht="15.6" x14ac:dyDescent="0.3">
      <c r="A23" s="132" t="s">
        <v>56</v>
      </c>
      <c r="B23" s="133"/>
      <c r="C23" s="133"/>
      <c r="D23" s="134"/>
      <c r="E23" s="19">
        <v>5076.38</v>
      </c>
      <c r="F23" s="19">
        <v>5028.93</v>
      </c>
      <c r="G23" s="19">
        <v>1075.1500000000001</v>
      </c>
    </row>
    <row r="24" spans="1:10" ht="15.6" x14ac:dyDescent="0.3">
      <c r="A24" s="132" t="s">
        <v>57</v>
      </c>
      <c r="B24" s="133"/>
      <c r="C24" s="133"/>
      <c r="D24" s="134"/>
      <c r="E24" s="19">
        <v>73007.210000000006</v>
      </c>
      <c r="F24" s="19">
        <v>77587.839999999997</v>
      </c>
      <c r="G24" s="19">
        <v>13529.58</v>
      </c>
    </row>
    <row r="25" spans="1:10" ht="15.6" x14ac:dyDescent="0.3">
      <c r="A25" s="132" t="s">
        <v>87</v>
      </c>
      <c r="B25" s="133"/>
      <c r="C25" s="133"/>
      <c r="D25" s="134"/>
      <c r="E25" s="19">
        <v>419.16</v>
      </c>
      <c r="F25" s="19">
        <v>3.12</v>
      </c>
      <c r="G25" s="19">
        <v>416.04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88</v>
      </c>
      <c r="B30" s="64"/>
      <c r="C30" s="64"/>
      <c r="D30" s="64"/>
      <c r="E30" s="64"/>
      <c r="F30" s="40">
        <f>'Грушевская 11(2021)'!F59</f>
        <v>-976544.79351665918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79995.417189148342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нар'!W117+'[6]УК ВР декабрь нар'!EX117</f>
        <v>29566.681544490326</v>
      </c>
      <c r="G33" s="1"/>
      <c r="H33" s="1"/>
      <c r="L33" s="34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'[6]УК ВР декабрь нар'!X117+'[6]УК ВР декабрь нар'!EY117</f>
        <v>6488.0639742232333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нар'!Y117+'[6]УК ВР декабрь нар'!EZ117+'[6]УК ВР декабрь нар'!FB117+'[6]УК ВР декабрь нар'!AW117</f>
        <v>5035.2374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нар'!AV117+'[6]УК ВР декабрь нар'!FQ117</f>
        <v>5203.8900000450676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нар'!AY117+'[6]УК ВР декабрь нар'!FR117</f>
        <v>33701.544270389728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SUM(F40:F44)+117464.21</f>
        <v>284197.17056998948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нар'!CQ117+'[6]УК ВР декабрь нар'!DX117</f>
        <v>75331.052424362802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'[6]УК ВР декабрь нар'!CR117+'[6]УК ВР декабрь нар'!DY117</f>
        <v>17652.832784406753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нар'!DZ117+'[6]УК ВР декабрь нар'!EA117+'[6]УК ВР декабрь нар'!CS117</f>
        <v>36209.53200436895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нар'!DE117+'[6]УК ВР декабрь нар'!ET117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нар'!DI117+'[6]УК ВР декабрь нар'!EU117</f>
        <v>37338.543356850976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336667.7145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нар'!GH117</f>
        <v>330248.88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нар'!GK117+'[6]УК ВР декабрь нар'!GL117+'[6]УК ВР декабрь нар'!GN117+'[6]УК ВР декабрь нар'!GO117+'[6]УК ВР декабрь нар'!GP117+'[6]УК ВР декабрь нар'!GQ117+'[6]УК ВР декабрь нар'!GR117+'[6]УК ВР декабрь нар'!GS117+'[6]УК ВР декабрь нар'!GT117+'[6]УК ВР декабрь нар'!GU117+'[6]УК ВР декабрь нар'!GV117</f>
        <v>6418.8344999999999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5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700860.30225913785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73351.19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22119.58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51231.61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774211.4922591378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729017.45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700231.95</v>
      </c>
      <c r="G63" s="1"/>
      <c r="H63" s="29"/>
    </row>
    <row r="64" spans="1:15" ht="15.6" x14ac:dyDescent="0.3">
      <c r="A64" s="65" t="s">
        <v>89</v>
      </c>
      <c r="B64" s="65"/>
      <c r="C64" s="65"/>
      <c r="D64" s="65"/>
      <c r="E64" s="65"/>
      <c r="F64" s="27">
        <f>F30+F62-F61</f>
        <v>-1021738.835775797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9" t="s">
        <v>90</v>
      </c>
      <c r="B68" s="139"/>
      <c r="C68" s="139"/>
      <c r="D68" s="139"/>
      <c r="E68" s="139"/>
      <c r="F68" s="51">
        <f>F64-G17</f>
        <v>-1210328.6457757971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91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5">
      <c r="A2" s="122" t="str">
        <f>'Грушевская 11(2022)'!A2:G2</f>
        <v>перед собственниками дома по адресу: ул. Грушевская 11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-445.62</v>
      </c>
      <c r="F10" s="56">
        <f>SUM(F11:F16)</f>
        <v>14319</v>
      </c>
      <c r="G10" s="56">
        <f>SUM(G11:G16)</f>
        <v>221774.96000000002</v>
      </c>
    </row>
    <row r="11" spans="1:9" ht="15.6" x14ac:dyDescent="0.3">
      <c r="A11" s="132" t="s">
        <v>9</v>
      </c>
      <c r="B11" s="133"/>
      <c r="C11" s="133"/>
      <c r="D11" s="134"/>
      <c r="E11" s="19">
        <v>0</v>
      </c>
      <c r="F11" s="19">
        <v>699.81</v>
      </c>
      <c r="G11" s="19">
        <v>65028.9</v>
      </c>
    </row>
    <row r="12" spans="1:9" ht="15.6" x14ac:dyDescent="0.3">
      <c r="A12" s="132" t="s">
        <v>10</v>
      </c>
      <c r="B12" s="133"/>
      <c r="C12" s="133"/>
      <c r="D12" s="134"/>
      <c r="E12" s="19">
        <v>-183.06</v>
      </c>
      <c r="F12" s="19">
        <v>6359.65</v>
      </c>
      <c r="G12" s="19">
        <v>74676.55</v>
      </c>
    </row>
    <row r="13" spans="1:9" ht="15.6" x14ac:dyDescent="0.3">
      <c r="A13" s="132" t="s">
        <v>11</v>
      </c>
      <c r="B13" s="133"/>
      <c r="C13" s="133"/>
      <c r="D13" s="134"/>
      <c r="E13" s="19">
        <v>0</v>
      </c>
      <c r="F13" s="19">
        <v>1273.4100000000001</v>
      </c>
      <c r="G13" s="19">
        <v>13160.23</v>
      </c>
    </row>
    <row r="14" spans="1:9" ht="15.6" x14ac:dyDescent="0.3">
      <c r="A14" s="132" t="s">
        <v>12</v>
      </c>
      <c r="B14" s="133"/>
      <c r="C14" s="133"/>
      <c r="D14" s="134"/>
      <c r="E14" s="19">
        <v>-18.850000000000001</v>
      </c>
      <c r="F14" s="19">
        <v>1843.04</v>
      </c>
      <c r="G14" s="19">
        <v>18164.150000000001</v>
      </c>
    </row>
    <row r="15" spans="1:9" ht="15.6" x14ac:dyDescent="0.3">
      <c r="A15" s="125" t="s">
        <v>92</v>
      </c>
      <c r="B15" s="125"/>
      <c r="C15" s="125"/>
      <c r="D15" s="125"/>
      <c r="E15" s="19">
        <v>-243.71</v>
      </c>
      <c r="F15" s="19">
        <v>2993.89</v>
      </c>
      <c r="G15" s="19">
        <v>49785.09</v>
      </c>
    </row>
    <row r="16" spans="1:9" ht="15.6" x14ac:dyDescent="0.3">
      <c r="A16" s="132" t="s">
        <v>81</v>
      </c>
      <c r="B16" s="133"/>
      <c r="C16" s="133"/>
      <c r="D16" s="134"/>
      <c r="E16" s="19">
        <v>0</v>
      </c>
      <c r="F16" s="19">
        <v>1149.2</v>
      </c>
      <c r="G16" s="19">
        <v>960.04</v>
      </c>
    </row>
    <row r="17" spans="1:10" ht="63.75" customHeight="1" x14ac:dyDescent="0.3">
      <c r="A17" s="135" t="s">
        <v>82</v>
      </c>
      <c r="B17" s="136"/>
      <c r="C17" s="136"/>
      <c r="D17" s="137"/>
      <c r="E17" s="19">
        <v>857875.01</v>
      </c>
      <c r="F17" s="19">
        <v>820323.12</v>
      </c>
      <c r="G17" s="19">
        <v>225516.13</v>
      </c>
    </row>
    <row r="18" spans="1:10" ht="15.6" hidden="1" x14ac:dyDescent="0.3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84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26" t="s">
        <v>86</v>
      </c>
      <c r="B21" s="127"/>
      <c r="C21" s="127"/>
      <c r="D21" s="128"/>
      <c r="E21" s="57">
        <f>SUM(E22:E25)</f>
        <v>103076.16</v>
      </c>
      <c r="F21" s="57">
        <f>SUM(F22:F25)</f>
        <v>102941.45</v>
      </c>
      <c r="G21" s="57">
        <f>SUM(G22:G25)</f>
        <v>15466.94</v>
      </c>
    </row>
    <row r="22" spans="1:10" ht="15.6" x14ac:dyDescent="0.3">
      <c r="A22" s="132" t="s">
        <v>93</v>
      </c>
      <c r="B22" s="133"/>
      <c r="C22" s="133"/>
      <c r="D22" s="134"/>
      <c r="E22" s="19">
        <v>8789.64</v>
      </c>
      <c r="F22" s="19">
        <v>8441.7900000000009</v>
      </c>
      <c r="G22" s="19">
        <v>659.31</v>
      </c>
    </row>
    <row r="23" spans="1:10" ht="15.6" x14ac:dyDescent="0.3">
      <c r="A23" s="132" t="s">
        <v>94</v>
      </c>
      <c r="B23" s="133"/>
      <c r="C23" s="133"/>
      <c r="D23" s="134"/>
      <c r="E23" s="19">
        <v>7845.47</v>
      </c>
      <c r="F23" s="19">
        <v>7451.58</v>
      </c>
      <c r="G23" s="19">
        <v>1469.04</v>
      </c>
    </row>
    <row r="24" spans="1:10" ht="15.6" x14ac:dyDescent="0.3">
      <c r="A24" s="132" t="s">
        <v>57</v>
      </c>
      <c r="B24" s="133"/>
      <c r="C24" s="133"/>
      <c r="D24" s="134"/>
      <c r="E24" s="19">
        <v>85156.17</v>
      </c>
      <c r="F24" s="19">
        <v>85565.22</v>
      </c>
      <c r="G24" s="19">
        <v>13120.53</v>
      </c>
    </row>
    <row r="25" spans="1:10" ht="15.6" x14ac:dyDescent="0.3">
      <c r="A25" s="132" t="s">
        <v>87</v>
      </c>
      <c r="B25" s="133"/>
      <c r="C25" s="133"/>
      <c r="D25" s="134"/>
      <c r="E25" s="19">
        <v>1284.8800000000001</v>
      </c>
      <c r="F25" s="19">
        <v>1482.86</v>
      </c>
      <c r="G25" s="19">
        <v>218.06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95</v>
      </c>
      <c r="B30" s="64"/>
      <c r="C30" s="64"/>
      <c r="D30" s="64"/>
      <c r="E30" s="64"/>
      <c r="F30" s="40">
        <f>'Грушевская 11(2022)'!F64</f>
        <v>-1021738.835775797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143065.4749876222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нар'!W117+'[7]УК ВР декабрь нар'!FE117</f>
        <v>12768.058750329903</v>
      </c>
      <c r="G33" s="1"/>
      <c r="H33" s="1"/>
      <c r="L33" s="63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'[7]УК ВР декабрь нар'!FF117+'[7]УК ВР декабрь нар'!X117</f>
        <v>3194.7623781609332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нар'!Y117+'[7]УК ВР декабрь нар'!FH117+'[7]УК ВР декабрь нар'!AW117</f>
        <v>532.71600000000035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нар'!AV117+'[7]УК ВР декабрь нар'!FX117</f>
        <v>111999.1597500354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нар'!FY117+'[7]УК ВР декабрь нар'!AX117</f>
        <v>14570.778109095974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SUM(F40:F44)+102375.84</f>
        <v>277163.25218697067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96</v>
      </c>
      <c r="B40" s="80"/>
      <c r="C40" s="80"/>
      <c r="D40" s="80"/>
      <c r="E40" s="80"/>
      <c r="F40" s="26">
        <f>'[7]УК ВР март нар'!CQ117+'[7]УК ВР декабрь нар'!CT117+'[7]УК ВР декабрь нар'!ED117+'[7]УК ВР декабрь нар'!EE117</f>
        <v>139307.53770871408</v>
      </c>
      <c r="G40" s="1"/>
      <c r="H40" s="1"/>
      <c r="L40" s="34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'[7]УК ВР март нар'!CR117+'[7]УК ВР декабрь нар'!EF117</f>
        <v>1855.9727716050343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'[7]УК ВР март нар'!CS117+'[7]УК ВР декабрь нар'!EG117+'[7]УК ВР декабрь нар'!EH117</f>
        <v>24921.621297038382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'[7]УК ВР декабрь нар'!FA117</f>
        <v>3728.5499999999997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нар'!DI117+'[7]УК ВР декабрь нар'!FB117</f>
        <v>4973.7304096131884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386624.76819999999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нар'!GO117+'[7]УК ВР декабрь нар'!GP117</f>
        <v>380142.88</v>
      </c>
      <c r="G46" s="1"/>
      <c r="H46" s="1"/>
      <c r="L46" s="34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нар'!GR117+'[7]УК ВР декабрь нар'!GS117+'[7]УК ВР декабрь нар'!GT117+'[7]УК ВР декабрь нар'!GU117+'[7]УК ВР декабрь нар'!GV117+'[7]УК ВР декабрь нар'!GW117+'[7]УК ВР декабрь нар'!GX117+'[7]УК ВР декабрь нар'!GY117+'[7]УК ВР декабрь нар'!GZ117</f>
        <v>6481.8882000000003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5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806853.49537459295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77891.740000000005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26204.26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51687.48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884745.23537459294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857875.01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820323.12</v>
      </c>
      <c r="G63" s="1"/>
      <c r="H63" s="29"/>
    </row>
    <row r="64" spans="1:15" ht="15.6" x14ac:dyDescent="0.3">
      <c r="A64" s="65" t="s">
        <v>89</v>
      </c>
      <c r="B64" s="65"/>
      <c r="C64" s="65"/>
      <c r="D64" s="65"/>
      <c r="E64" s="65"/>
      <c r="F64" s="27">
        <f>F30+F62-F61</f>
        <v>-1048609.06115039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9" t="s">
        <v>90</v>
      </c>
      <c r="B68" s="139"/>
      <c r="C68" s="139"/>
      <c r="D68" s="139"/>
      <c r="E68" s="139"/>
      <c r="F68" s="51">
        <f>F64-G17</f>
        <v>-1274125.1911503901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Грушевская 11</vt:lpstr>
      <vt:lpstr>Грушевская 11(2019)</vt:lpstr>
      <vt:lpstr>Грушевская 11(2020)</vt:lpstr>
      <vt:lpstr>Грушевская 11(2021)</vt:lpstr>
      <vt:lpstr>Грушевская 11(2022)</vt:lpstr>
      <vt:lpstr>Грушевская 11(2023)</vt:lpstr>
      <vt:lpstr>'Грушевская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2018-04-02T07:08:19Z</cp:lastPrinted>
  <dcterms:created xsi:type="dcterms:W3CDTF">2013-05-24T09:13:10Z</dcterms:created>
  <dcterms:modified xsi:type="dcterms:W3CDTF">2024-05-14T12:27:55Z</dcterms:modified>
</cp:coreProperties>
</file>